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1" i="1" l="1"/>
  <c r="H11" i="1"/>
  <c r="G11" i="1"/>
  <c r="F11" i="1"/>
  <c r="I10" i="1"/>
  <c r="H10" i="1"/>
  <c r="G10" i="1"/>
  <c r="F10" i="1"/>
  <c r="F15" i="1" l="1"/>
  <c r="G15" i="1" s="1"/>
  <c r="H15" i="1" s="1"/>
  <c r="I15" i="1" s="1"/>
  <c r="F14" i="1"/>
  <c r="G14" i="1" s="1"/>
  <c r="H14" i="1" s="1"/>
  <c r="I14" i="1" s="1"/>
  <c r="I12" i="1" l="1"/>
  <c r="I17" i="1"/>
  <c r="H17" i="1"/>
  <c r="G17" i="1"/>
  <c r="F17" i="1"/>
  <c r="E17" i="1"/>
  <c r="D17" i="1"/>
  <c r="C17" i="1"/>
  <c r="B17" i="1"/>
  <c r="H12" i="1" l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<sst xmlns="http://schemas.openxmlformats.org/spreadsheetml/2006/main" count="18" uniqueCount="12">
  <si>
    <t>Год периода прогнозирования</t>
  </si>
  <si>
    <t>тыс. руб.</t>
  </si>
  <si>
    <t>Показатель</t>
  </si>
  <si>
    <t>Консолидированный бюджет МО МР "Усть-Вымский"</t>
  </si>
  <si>
    <t>доходы</t>
  </si>
  <si>
    <t>расходы</t>
  </si>
  <si>
    <t>дефицит/профицит</t>
  </si>
  <si>
    <t>Бюджет МР "Усть-Вымский"</t>
  </si>
  <si>
    <t>в том числе расходы на обслуживание муниципального долга</t>
  </si>
  <si>
    <t>муниципальный долг на 1 января очередного года</t>
  </si>
  <si>
    <t>-</t>
  </si>
  <si>
    <t>Проект прогноза 
основных параметров бюджета МО МР "Усть-Вымский"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</si>
</sst>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164" fontId="0" fillId="0" borderId="1" xfId="1" applyFont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165" fontId="3" fillId="0" borderId="1" xfId="1" applyNumberFormat="1" applyFont="1" applyBorder="1"/>
    <xf numFmtId="165" fontId="3" fillId="0" borderId="1" xfId="0" applyNumberFormat="1" applyFont="1" applyBorder="1"/>
    <xf numFmtId="166" fontId="0" fillId="0" borderId="1" xfId="0" applyNumberFormat="1" applyBorder="1"/>
    <xf numFmtId="0" fontId="1" fillId="0" borderId="7" xfId="0" applyFont="1" applyBorder="1" applyAlignment="1">
      <alignment horizontal="center"/>
    </xf>
    <xf numFmtId="164" fontId="0" fillId="0" borderId="2" xfId="1" applyFont="1" applyBorder="1"/>
    <xf numFmtId="165" fontId="3" fillId="0" borderId="2" xfId="1" applyNumberFormat="1" applyFont="1" applyBorder="1"/>
    <xf numFmtId="165" fontId="3" fillId="0" borderId="2" xfId="0" applyNumberFormat="1" applyFont="1" applyBorder="1"/>
    <xf numFmtId="165" fontId="0" fillId="0" borderId="2" xfId="0" applyNumberFormat="1" applyBorder="1"/>
    <xf numFmtId="0" fontId="1" fillId="0" borderId="2" xfId="0" applyFont="1" applyFill="1" applyBorder="1"/>
    <xf numFmtId="165" fontId="3" fillId="0" borderId="1" xfId="1" applyNumberFormat="1" applyFont="1" applyFill="1" applyBorder="1"/>
    <xf numFmtId="165" fontId="3" fillId="0" borderId="1" xfId="0" applyNumberFormat="1" applyFont="1" applyFill="1" applyBorder="1"/>
    <xf numFmtId="165" fontId="0" fillId="0" borderId="1" xfId="0" applyNumberFormat="1" applyFill="1" applyBorder="1"/>
    <xf numFmtId="0" fontId="0" fillId="0" borderId="1" xfId="0" applyFill="1" applyBorder="1"/>
    <xf numFmtId="0" fontId="1" fillId="0" borderId="7" xfId="0" applyFont="1" applyFill="1" applyBorder="1" applyAlignment="1">
      <alignment horizontal="center"/>
    </xf>
    <xf numFmtId="164" fontId="3" fillId="0" borderId="1" xfId="1" applyFont="1" applyFill="1" applyBorder="1"/>
    <xf numFmtId="164" fontId="0" fillId="0" borderId="1" xfId="1" applyFont="1" applyFill="1" applyBorder="1"/>
    <xf numFmtId="164" fontId="0" fillId="0" borderId="2" xfId="1" applyFont="1" applyFill="1" applyBorder="1"/>
    <xf numFmtId="165" fontId="3" fillId="0" borderId="2" xfId="1" applyNumberFormat="1" applyFont="1" applyFill="1" applyBorder="1"/>
    <xf numFmtId="165" fontId="3" fillId="0" borderId="2" xfId="0" applyNumberFormat="1" applyFont="1" applyFill="1" applyBorder="1"/>
    <xf numFmtId="165" fontId="0" fillId="0" borderId="2" xfId="0" applyNumberFormat="1" applyFill="1" applyBorder="1"/>
    <xf numFmtId="166" fontId="0" fillId="0" borderId="2" xfId="0" applyNumberFormat="1" applyFill="1" applyBorder="1"/>
    <xf numFmtId="166" fontId="0" fillId="0" borderId="1" xfId="0" applyNumberFormat="1" applyFill="1" applyBorder="1"/>
    <xf numFmtId="165" fontId="0" fillId="0" borderId="1" xfId="0" applyNumberFormat="1" applyFill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tabSelected="1" workbookViewId="0">
      <selection activeCell="G23" sqref="G23"/>
    </sheetView>
  </sheetViews>
  <sheetFormatPr defaultRowHeight="15" x14ac:dyDescent="0.25"/>
  <cols>
    <col min="1" max="1" width="28" customWidth="1"/>
    <col min="2" max="2" width="12.85546875" hidden="1" customWidth="1"/>
    <col min="3" max="3" width="15.85546875" customWidth="1"/>
    <col min="4" max="4" width="13.85546875" customWidth="1"/>
    <col min="5" max="5" width="14.28515625" customWidth="1"/>
    <col min="6" max="6" width="14.5703125" customWidth="1"/>
    <col min="7" max="7" width="13.42578125" customWidth="1"/>
    <col min="8" max="8" width="14.7109375" customWidth="1"/>
    <col min="9" max="9" width="13.5703125" bestFit="1" customWidth="1"/>
  </cols>
  <sheetData>
    <row r="2" spans="1:9" x14ac:dyDescent="0.25">
      <c r="A2" s="34" t="s">
        <v>11</v>
      </c>
      <c r="B2" s="35"/>
      <c r="C2" s="35"/>
      <c r="D2" s="35"/>
      <c r="E2" s="35"/>
      <c r="F2" s="35"/>
      <c r="G2" s="35"/>
      <c r="H2" s="35"/>
    </row>
    <row r="3" spans="1:9" ht="19.5" customHeight="1" x14ac:dyDescent="0.25">
      <c r="A3" s="35"/>
      <c r="B3" s="35"/>
      <c r="C3" s="35"/>
      <c r="D3" s="35"/>
      <c r="E3" s="35"/>
      <c r="F3" s="35"/>
      <c r="G3" s="35"/>
      <c r="H3" s="35"/>
    </row>
    <row r="4" spans="1:9" hidden="1" x14ac:dyDescent="0.25">
      <c r="A4" s="35"/>
      <c r="B4" s="35"/>
      <c r="C4" s="35"/>
      <c r="D4" s="35"/>
      <c r="E4" s="35"/>
      <c r="F4" s="35"/>
      <c r="G4" s="35"/>
      <c r="H4" s="35"/>
    </row>
    <row r="6" spans="1:9" x14ac:dyDescent="0.25">
      <c r="G6" s="36" t="s">
        <v>1</v>
      </c>
      <c r="H6" s="36"/>
    </row>
    <row r="7" spans="1:9" s="2" customFormat="1" x14ac:dyDescent="0.25">
      <c r="A7" s="37" t="s">
        <v>2</v>
      </c>
      <c r="B7" s="31" t="s">
        <v>0</v>
      </c>
      <c r="C7" s="32"/>
      <c r="D7" s="32"/>
      <c r="E7" s="32"/>
      <c r="F7" s="32"/>
      <c r="G7" s="32"/>
      <c r="H7" s="32"/>
      <c r="I7" s="33"/>
    </row>
    <row r="8" spans="1:9" s="2" customFormat="1" x14ac:dyDescent="0.25">
      <c r="A8" s="38"/>
      <c r="B8" s="11">
        <v>2016</v>
      </c>
      <c r="C8" s="11">
        <v>2020</v>
      </c>
      <c r="D8" s="11">
        <v>2021</v>
      </c>
      <c r="E8" s="11">
        <v>2022</v>
      </c>
      <c r="F8" s="21">
        <v>2023</v>
      </c>
      <c r="G8" s="21">
        <v>2024</v>
      </c>
      <c r="H8" s="21">
        <v>2025</v>
      </c>
      <c r="I8" s="21">
        <v>2026</v>
      </c>
    </row>
    <row r="9" spans="1:9" ht="20.25" customHeight="1" x14ac:dyDescent="0.25">
      <c r="A9" s="31" t="s">
        <v>3</v>
      </c>
      <c r="B9" s="32"/>
      <c r="C9" s="32"/>
      <c r="D9" s="32"/>
      <c r="E9" s="32"/>
      <c r="F9" s="32"/>
      <c r="G9" s="32"/>
      <c r="H9" s="32"/>
      <c r="I9" s="33"/>
    </row>
    <row r="10" spans="1:9" x14ac:dyDescent="0.25">
      <c r="A10" s="16" t="s">
        <v>4</v>
      </c>
      <c r="B10" s="24">
        <v>969770.6</v>
      </c>
      <c r="C10" s="25">
        <v>1349266.4</v>
      </c>
      <c r="D10" s="25">
        <v>1175110.3</v>
      </c>
      <c r="E10" s="26">
        <v>1119026.2</v>
      </c>
      <c r="F10" s="27">
        <f>E10*95.2%</f>
        <v>1065312.9424000001</v>
      </c>
      <c r="G10" s="27">
        <f>F10*95.3%</f>
        <v>1015243.2341072001</v>
      </c>
      <c r="H10" s="27">
        <f>G10*95.5%</f>
        <v>969557.28857237601</v>
      </c>
      <c r="I10" s="28">
        <f>H10*95.6%</f>
        <v>926896.76787519141</v>
      </c>
    </row>
    <row r="11" spans="1:9" x14ac:dyDescent="0.25">
      <c r="A11" s="4" t="s">
        <v>5</v>
      </c>
      <c r="B11" s="23">
        <v>976224.6</v>
      </c>
      <c r="C11" s="17">
        <v>1358968</v>
      </c>
      <c r="D11" s="17">
        <v>1290047</v>
      </c>
      <c r="E11" s="18">
        <v>1256786.5</v>
      </c>
      <c r="F11" s="19">
        <f>E11*97.3%</f>
        <v>1222853.2645</v>
      </c>
      <c r="G11" s="19">
        <f>F11*97.2%</f>
        <v>1188613.3730939999</v>
      </c>
      <c r="H11" s="19">
        <f>G11*98.1%</f>
        <v>1166029.7190052138</v>
      </c>
      <c r="I11" s="29">
        <f>H11*97.8%</f>
        <v>1140377.0651870992</v>
      </c>
    </row>
    <row r="12" spans="1:9" x14ac:dyDescent="0.25">
      <c r="A12" s="4" t="s">
        <v>6</v>
      </c>
      <c r="B12" s="23">
        <f>B10-B11</f>
        <v>-6454</v>
      </c>
      <c r="C12" s="17">
        <f t="shared" ref="C12:I12" si="0">C10-C11</f>
        <v>-9701.6000000000931</v>
      </c>
      <c r="D12" s="17">
        <f t="shared" si="0"/>
        <v>-114936.69999999995</v>
      </c>
      <c r="E12" s="18">
        <f t="shared" si="0"/>
        <v>-137760.30000000005</v>
      </c>
      <c r="F12" s="30">
        <f t="shared" si="0"/>
        <v>-157540.32209999999</v>
      </c>
      <c r="G12" s="30">
        <f t="shared" si="0"/>
        <v>-173370.13898679987</v>
      </c>
      <c r="H12" s="30">
        <f t="shared" si="0"/>
        <v>-196472.43043283781</v>
      </c>
      <c r="I12" s="30">
        <f t="shared" si="0"/>
        <v>-213480.29731190775</v>
      </c>
    </row>
    <row r="13" spans="1:9" ht="21.75" customHeight="1" x14ac:dyDescent="0.25">
      <c r="A13" s="31" t="s">
        <v>7</v>
      </c>
      <c r="B13" s="32"/>
      <c r="C13" s="32"/>
      <c r="D13" s="32"/>
      <c r="E13" s="32"/>
      <c r="F13" s="32"/>
      <c r="G13" s="32"/>
      <c r="H13" s="32"/>
      <c r="I13" s="33"/>
    </row>
    <row r="14" spans="1:9" x14ac:dyDescent="0.25">
      <c r="A14" s="16" t="s">
        <v>4</v>
      </c>
      <c r="B14" s="12">
        <v>878925.3</v>
      </c>
      <c r="C14" s="13">
        <v>1172568.5</v>
      </c>
      <c r="D14" s="13">
        <v>1029618.8</v>
      </c>
      <c r="E14" s="14">
        <v>967331.9</v>
      </c>
      <c r="F14" s="15">
        <f>E14*95.2%</f>
        <v>920899.96880000003</v>
      </c>
      <c r="G14" s="15">
        <f>F14*95.4%</f>
        <v>878538.57023520011</v>
      </c>
      <c r="H14" s="15">
        <f>G14*96.5%</f>
        <v>847789.72027696809</v>
      </c>
      <c r="I14" s="10">
        <f>H14*96.3%</f>
        <v>816421.50062672026</v>
      </c>
    </row>
    <row r="15" spans="1:9" x14ac:dyDescent="0.25">
      <c r="A15" s="4" t="s">
        <v>5</v>
      </c>
      <c r="B15" s="1">
        <v>885250</v>
      </c>
      <c r="C15" s="8">
        <v>1179867.8</v>
      </c>
      <c r="D15" s="8">
        <v>1143444.3</v>
      </c>
      <c r="E15" s="9">
        <v>1103908</v>
      </c>
      <c r="F15" s="6">
        <f>E15*97.4%</f>
        <v>1075206.392</v>
      </c>
      <c r="G15" s="6">
        <f>F15*97.5%</f>
        <v>1048326.2322</v>
      </c>
      <c r="H15" s="6">
        <f>G15*97.6%</f>
        <v>1023166.4026272</v>
      </c>
      <c r="I15" s="10">
        <f>H15*95.4%</f>
        <v>976100.74810634891</v>
      </c>
    </row>
    <row r="16" spans="1:9" ht="45" x14ac:dyDescent="0.25">
      <c r="A16" s="5" t="s">
        <v>8</v>
      </c>
      <c r="B16" s="23">
        <v>1900</v>
      </c>
      <c r="C16" s="17">
        <v>1601.5</v>
      </c>
      <c r="D16" s="17">
        <v>750</v>
      </c>
      <c r="E16" s="18">
        <v>60</v>
      </c>
      <c r="F16" s="19" t="s">
        <v>10</v>
      </c>
      <c r="G16" s="19" t="s">
        <v>10</v>
      </c>
      <c r="H16" s="19">
        <v>0</v>
      </c>
      <c r="I16" s="20" t="s">
        <v>10</v>
      </c>
    </row>
    <row r="17" spans="1:9" x14ac:dyDescent="0.25">
      <c r="A17" s="3" t="s">
        <v>6</v>
      </c>
      <c r="B17" s="1">
        <f>B14-B15</f>
        <v>-6324.6999999999534</v>
      </c>
      <c r="C17" s="8">
        <f t="shared" ref="C17:I17" si="1">C14-C15</f>
        <v>-7299.3000000000466</v>
      </c>
      <c r="D17" s="8">
        <f t="shared" si="1"/>
        <v>-113825.5</v>
      </c>
      <c r="E17" s="9">
        <f t="shared" si="1"/>
        <v>-136576.09999999998</v>
      </c>
      <c r="F17" s="7">
        <f t="shared" si="1"/>
        <v>-154306.42319999996</v>
      </c>
      <c r="G17" s="7">
        <f t="shared" si="1"/>
        <v>-169787.66196479986</v>
      </c>
      <c r="H17" s="7">
        <f t="shared" si="1"/>
        <v>-175376.68235023192</v>
      </c>
      <c r="I17" s="7">
        <f t="shared" si="1"/>
        <v>-159679.24747962866</v>
      </c>
    </row>
    <row r="18" spans="1:9" ht="35.25" customHeight="1" x14ac:dyDescent="0.25">
      <c r="A18" s="5" t="s">
        <v>9</v>
      </c>
      <c r="B18" s="22">
        <v>17700</v>
      </c>
      <c r="C18" s="17">
        <v>11860</v>
      </c>
      <c r="D18" s="17">
        <v>13880</v>
      </c>
      <c r="E18" s="17">
        <v>3100</v>
      </c>
      <c r="F18" s="18">
        <v>0</v>
      </c>
      <c r="G18" s="19">
        <v>0</v>
      </c>
      <c r="H18" s="19">
        <v>0</v>
      </c>
      <c r="I18" s="20" t="s">
        <v>10</v>
      </c>
    </row>
  </sheetData>
  <mergeCells count="6">
    <mergeCell ref="A13:I13"/>
    <mergeCell ref="A2:H4"/>
    <mergeCell ref="G6:H6"/>
    <mergeCell ref="A7:A8"/>
    <mergeCell ref="B7:I7"/>
    <mergeCell ref="A9:I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2019-11-27T06:42:25Z</dcterms:modified>
</cp:coreProperties>
</file>